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nalievRR\Desktop\Лот на реагирование КТС\"/>
    </mc:Choice>
  </mc:AlternateContent>
  <bookViews>
    <workbookView xWindow="360" yWindow="15" windowWidth="20955" windowHeight="9720"/>
  </bookViews>
  <sheets>
    <sheet name="С поставщиками" sheetId="1" r:id="rId1"/>
  </sheets>
  <calcPr calcId="162913"/>
</workbook>
</file>

<file path=xl/calcChain.xml><?xml version="1.0" encoding="utf-8"?>
<calcChain xmlns="http://schemas.openxmlformats.org/spreadsheetml/2006/main">
  <c r="L14" i="1" l="1"/>
  <c r="N9" i="1"/>
  <c r="N12" i="1" s="1"/>
  <c r="M9" i="1"/>
  <c r="M12" i="1" s="1"/>
  <c r="L9" i="1"/>
  <c r="L12" i="1" s="1"/>
</calcChain>
</file>

<file path=xl/sharedStrings.xml><?xml version="1.0" encoding="utf-8"?>
<sst xmlns="http://schemas.openxmlformats.org/spreadsheetml/2006/main" count="38" uniqueCount="34">
  <si>
    <t>Расчет начальной (плановой) стоимости закупки</t>
  </si>
  <si>
    <t>Статья затрат: Услуги охраны</t>
  </si>
  <si>
    <t>(согласно Приложению 6 к Инструкции)</t>
  </si>
  <si>
    <t>088-0007047</t>
  </si>
  <si>
    <r>
      <rPr>
        <b/>
        <sz val="10"/>
        <rFont val="Times New Roman"/>
      </rPr>
      <t>№ п/п</t>
    </r>
  </si>
  <si>
    <r>
      <rPr>
        <b/>
        <sz val="10"/>
        <rFont val="Times New Roman"/>
      </rPr>
      <t>Наименование закупаемой услуги/ продукции</t>
    </r>
  </si>
  <si>
    <t>Наименование поставщика /подрядчика</t>
  </si>
  <si>
    <r>
      <rPr>
        <b/>
        <sz val="10"/>
        <rFont val="Times New Roman"/>
      </rPr>
      <t>Источник получения данных: ТКП, прайс лист, мониториг рынка</t>
    </r>
  </si>
  <si>
    <r>
      <rPr>
        <b/>
        <sz val="10"/>
        <rFont val="Times New Roman"/>
      </rPr>
      <t>1</t>
    </r>
  </si>
  <si>
    <r>
      <rPr>
        <b/>
        <sz val="10"/>
        <rFont val="Times New Roman"/>
      </rPr>
      <t>2</t>
    </r>
  </si>
  <si>
    <r>
      <rPr>
        <b/>
        <sz val="10"/>
        <rFont val="Times New Roman"/>
      </rPr>
      <t>3</t>
    </r>
  </si>
  <si>
    <r>
      <rPr>
        <b/>
        <sz val="10"/>
        <rFont val="Times New Roman"/>
      </rPr>
      <t>4</t>
    </r>
  </si>
  <si>
    <t>Оказание услуг оперативного реагирования на сигнал «тревоги» мобильными нарядами Росгвардии на объектах филиала ПАО «Россети Московский регион» - Новая Москва 
в 2026 - 2028 гг.
 ID: 088-0007047</t>
  </si>
  <si>
    <t>ТКП</t>
  </si>
  <si>
    <r>
      <rPr>
        <b/>
        <sz val="10"/>
        <rFont val="Times New Roman"/>
      </rPr>
      <t>ТКП</t>
    </r>
  </si>
  <si>
    <r>
      <rPr>
        <b/>
        <sz val="10"/>
        <rFont val="Times New Roman"/>
      </rPr>
      <t>Итого: наименьшее значение по строкам</t>
    </r>
  </si>
  <si>
    <t>Стоимость по годам обслуживания</t>
  </si>
  <si>
    <t>Начальная (плановая) стоимость закупки</t>
  </si>
  <si>
    <t xml:space="preserve">Поставщик 1 </t>
  </si>
  <si>
    <t xml:space="preserve">Поставщик 2 </t>
  </si>
  <si>
    <t>Поставщик 3</t>
  </si>
  <si>
    <t>Стоимость по ТКП, или прайс-листу, или мониторингу рынка, руб. с НДС 22% на 2026г. (за 1 устройство в месяц)</t>
  </si>
  <si>
    <t>Стоимость по ТКП, или прайс-листу, или мониторингу рынка, руб.с НДС 22% на 2027г. (за 1 устройство в месяц)</t>
  </si>
  <si>
    <t>Стоимость по ТКП, или прайс-листу, или мониторингу рынка, руб. с  НДС 22% на 2028г. (за 1 устройство в месяц)</t>
  </si>
  <si>
    <t>Фактическая цена закупки, руб, с НДС 22%   на 2026г. по д-ру -аналогу МКС 202012-25-153653 от 19.04.2025</t>
  </si>
  <si>
    <t>Фактическая цена закупки, руб, с НДС 22%   на 2027г. по д-ру -аналогу МКС 202012-25-153653 от 19.04.2025</t>
  </si>
  <si>
    <t>Фактическая цена закупки, руб, с НДС 22%   на 2028г. по д-ру -аналогу МКС 202012-25-153653 от 19.04.2025</t>
  </si>
  <si>
    <t>Расчетная цена закупки на основе анализа стоимости на 2026г., руб. с НДС 22%</t>
  </si>
  <si>
    <t>Расчетная цена закупки на основе анализа стоимости на 2027г., руб. с НДС 22%</t>
  </si>
  <si>
    <t>Расчетная цена закупки на основе анализа стоимости на 2028г., руб. с НДС 22%</t>
  </si>
  <si>
    <t>Стоимость оперативного реагирования за 1 устройство в месяц в 2026 году составляет 5  561,86 руб. с НДС 22%</t>
  </si>
  <si>
    <t>Стоимость оперативного реагирования за 1 устройство в месяц в 2027 году составляет 5 784,33 руб. с НДС 22%</t>
  </si>
  <si>
    <t>Стоимость оперативного реагирования за 1 устройство в месяц в 2028 году составляет 5  937,57 руб. с НДС 22%</t>
  </si>
  <si>
    <t>Начальная (плановая) стоимость закупки составляет 2 523 153,80 руб. с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</si>
</sst>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0" x14ac:knownFonts="1">
    <font>
      <sz val="10"/>
      <color theme="1"/>
      <name val="Arial"/>
    </font>
    <font>
      <b/>
      <sz val="14"/>
      <name val="Times New Roman"/>
    </font>
    <font>
      <b/>
      <sz val="10"/>
      <name val="Times New Roman"/>
    </font>
    <font>
      <b/>
      <sz val="12"/>
      <name val="Times New Roman"/>
    </font>
    <font>
      <sz val="10"/>
      <name val="Times New Roman"/>
    </font>
    <font>
      <b/>
      <sz val="10"/>
      <name val="Arial"/>
    </font>
    <font>
      <sz val="10"/>
      <name val="Arial"/>
    </font>
    <font>
      <b/>
      <sz val="10"/>
      <color theme="1"/>
      <name val="Times New Roman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/>
    <xf numFmtId="4" fontId="0" fillId="0" borderId="0" xfId="0" applyNumberFormat="1"/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/>
    <xf numFmtId="4" fontId="2" fillId="0" borderId="0" xfId="0" applyNumberFormat="1" applyFont="1"/>
    <xf numFmtId="2" fontId="0" fillId="0" borderId="0" xfId="0" applyNumberFormat="1"/>
    <xf numFmtId="164" fontId="5" fillId="2" borderId="0" xfId="0" applyNumberFormat="1" applyFont="1" applyFill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activeCell="L13" sqref="L13"/>
    </sheetView>
  </sheetViews>
  <sheetFormatPr defaultRowHeight="12.75" x14ac:dyDescent="0.2"/>
  <cols>
    <col min="2" max="2" width="28" customWidth="1"/>
    <col min="4" max="4" width="14.5703125" customWidth="1"/>
    <col min="5" max="5" width="10.85546875" customWidth="1"/>
    <col min="6" max="6" width="16.140625" customWidth="1"/>
    <col min="7" max="7" width="16" customWidth="1"/>
    <col min="8" max="8" width="16.28515625" customWidth="1"/>
    <col min="9" max="9" width="17.140625" customWidth="1"/>
    <col min="10" max="10" width="16.85546875" customWidth="1"/>
    <col min="11" max="11" width="17.140625" customWidth="1"/>
    <col min="12" max="14" width="17.85546875" customWidth="1"/>
  </cols>
  <sheetData>
    <row r="1" spans="1:15" ht="18.75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8.75" x14ac:dyDescent="0.2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4" spans="1:15" x14ac:dyDescent="0.2">
      <c r="A4" s="27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5.75" x14ac:dyDescent="0.2">
      <c r="A5" s="28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7" spans="1:15" ht="107.25" customHeight="1" x14ac:dyDescent="0.2">
      <c r="A7" s="1" t="s">
        <v>4</v>
      </c>
      <c r="B7" s="2" t="s">
        <v>5</v>
      </c>
      <c r="C7" s="29" t="s">
        <v>6</v>
      </c>
      <c r="D7" s="29"/>
      <c r="E7" s="2" t="s">
        <v>7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</row>
    <row r="8" spans="1:15" x14ac:dyDescent="0.2">
      <c r="A8" s="4" t="s">
        <v>8</v>
      </c>
      <c r="B8" s="4" t="s">
        <v>9</v>
      </c>
      <c r="C8" s="30" t="s">
        <v>10</v>
      </c>
      <c r="D8" s="30"/>
      <c r="E8" s="5" t="s">
        <v>11</v>
      </c>
      <c r="F8" s="5">
        <v>5</v>
      </c>
      <c r="G8" s="5">
        <v>6</v>
      </c>
      <c r="H8" s="5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  <c r="N8" s="6">
        <v>13</v>
      </c>
    </row>
    <row r="9" spans="1:15" ht="41.25" customHeight="1" x14ac:dyDescent="0.2">
      <c r="A9" s="4" t="s">
        <v>8</v>
      </c>
      <c r="B9" s="31" t="s">
        <v>12</v>
      </c>
      <c r="C9" s="32" t="s">
        <v>18</v>
      </c>
      <c r="D9" s="33"/>
      <c r="E9" s="7" t="s">
        <v>13</v>
      </c>
      <c r="F9" s="8">
        <v>6710</v>
      </c>
      <c r="G9" s="8">
        <v>7015</v>
      </c>
      <c r="H9" s="23">
        <v>7295.6</v>
      </c>
      <c r="I9" s="34">
        <v>5561.86</v>
      </c>
      <c r="J9" s="34">
        <v>5784.33</v>
      </c>
      <c r="K9" s="40">
        <v>5937.57</v>
      </c>
      <c r="L9" s="40">
        <f>MIN(F9,F10,F11,I9)</f>
        <v>5561.86</v>
      </c>
      <c r="M9" s="40">
        <f>(MIN(G9,G10,G11,J9))</f>
        <v>5784.33</v>
      </c>
      <c r="N9" s="40">
        <f>MIN(H9,H10,H11,K9)</f>
        <v>5937.57</v>
      </c>
      <c r="O9" s="11"/>
    </row>
    <row r="10" spans="1:15" ht="41.25" customHeight="1" x14ac:dyDescent="0.2">
      <c r="A10" s="4" t="s">
        <v>9</v>
      </c>
      <c r="B10" s="31"/>
      <c r="C10" s="32" t="s">
        <v>19</v>
      </c>
      <c r="D10" s="33"/>
      <c r="E10" s="12" t="s">
        <v>14</v>
      </c>
      <c r="F10" s="13">
        <v>6300</v>
      </c>
      <c r="G10" s="8">
        <v>6562.5</v>
      </c>
      <c r="H10" s="8">
        <v>6825</v>
      </c>
      <c r="I10" s="34"/>
      <c r="J10" s="34"/>
      <c r="K10" s="40"/>
      <c r="L10" s="40"/>
      <c r="M10" s="40"/>
      <c r="N10" s="40"/>
      <c r="O10" s="11"/>
    </row>
    <row r="11" spans="1:15" ht="30" customHeight="1" x14ac:dyDescent="0.2">
      <c r="A11" s="4" t="s">
        <v>10</v>
      </c>
      <c r="B11" s="31"/>
      <c r="C11" s="32" t="s">
        <v>20</v>
      </c>
      <c r="D11" s="33"/>
      <c r="E11" s="12" t="s">
        <v>14</v>
      </c>
      <c r="F11" s="8">
        <v>6500</v>
      </c>
      <c r="G11" s="8">
        <v>6750</v>
      </c>
      <c r="H11" s="8">
        <v>7050</v>
      </c>
      <c r="I11" s="34"/>
      <c r="J11" s="34"/>
      <c r="K11" s="40"/>
      <c r="L11" s="40"/>
      <c r="M11" s="40"/>
      <c r="N11" s="40"/>
      <c r="O11" s="11"/>
    </row>
    <row r="12" spans="1:15" x14ac:dyDescent="0.2">
      <c r="A12" s="35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10">
        <f>L9</f>
        <v>5561.86</v>
      </c>
      <c r="M12" s="9">
        <f>M9</f>
        <v>5784.33</v>
      </c>
      <c r="N12" s="10">
        <f>N9</f>
        <v>5937.57</v>
      </c>
    </row>
    <row r="13" spans="1:15" x14ac:dyDescent="0.2">
      <c r="A13" s="37" t="s">
        <v>16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14">
        <v>778660.4</v>
      </c>
      <c r="M13" s="14">
        <v>1388239.2</v>
      </c>
      <c r="N13" s="14">
        <v>356254.2</v>
      </c>
    </row>
    <row r="14" spans="1:15" x14ac:dyDescent="0.2">
      <c r="A14" s="37" t="s">
        <v>17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9">
        <f>SUM(L13:N13)</f>
        <v>2523153.8000000003</v>
      </c>
      <c r="M14" s="39"/>
      <c r="N14" s="39"/>
    </row>
    <row r="15" spans="1:15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L15" s="16"/>
      <c r="M15" s="16"/>
      <c r="N15" s="16"/>
    </row>
    <row r="16" spans="1:15" s="15" customFormat="1" x14ac:dyDescent="0.2">
      <c r="A16" s="17"/>
      <c r="L16" s="16"/>
      <c r="M16" s="16"/>
      <c r="N16" s="16"/>
    </row>
    <row r="17" spans="1:14" s="15" customFormat="1" x14ac:dyDescent="0.2">
      <c r="A17" s="18" t="s">
        <v>33</v>
      </c>
      <c r="B17" s="19"/>
      <c r="C17" s="19"/>
      <c r="D17" s="20"/>
      <c r="K17" s="21"/>
      <c r="L17" s="16"/>
      <c r="M17" s="16"/>
      <c r="N17" s="16"/>
    </row>
    <row r="18" spans="1:14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</row>
    <row r="19" spans="1:14" ht="21" customHeight="1" x14ac:dyDescent="0.2">
      <c r="A19" s="24" t="s">
        <v>30</v>
      </c>
      <c r="B19" s="24"/>
      <c r="C19" s="15"/>
      <c r="D19" s="15"/>
      <c r="E19" s="15"/>
      <c r="F19" s="15"/>
      <c r="G19" s="15"/>
      <c r="H19" s="15"/>
      <c r="I19" s="15"/>
      <c r="J19" s="15"/>
      <c r="L19" s="22"/>
    </row>
    <row r="20" spans="1:14" s="15" customFormat="1" ht="21" customHeight="1" x14ac:dyDescent="0.2">
      <c r="A20" s="24" t="s">
        <v>31</v>
      </c>
      <c r="B20" s="24"/>
      <c r="L20" s="22"/>
    </row>
    <row r="21" spans="1:14" s="15" customFormat="1" ht="21" customHeight="1" x14ac:dyDescent="0.2">
      <c r="A21" s="24" t="s">
        <v>32</v>
      </c>
      <c r="B21" s="24"/>
      <c r="L21" s="22"/>
    </row>
    <row r="22" spans="1:14" s="15" customFormat="1" ht="21" customHeight="1" x14ac:dyDescent="0.2">
      <c r="A22" s="24"/>
      <c r="B22" s="24"/>
      <c r="L22" s="22"/>
    </row>
    <row r="24" spans="1:14" x14ac:dyDescent="0.2">
      <c r="A24" s="17"/>
      <c r="D24" s="17"/>
      <c r="M24" s="17"/>
    </row>
  </sheetData>
  <mergeCells count="20">
    <mergeCell ref="A12:K12"/>
    <mergeCell ref="A13:K13"/>
    <mergeCell ref="A14:K14"/>
    <mergeCell ref="L14:N14"/>
    <mergeCell ref="K9:K11"/>
    <mergeCell ref="L9:L11"/>
    <mergeCell ref="M9:M11"/>
    <mergeCell ref="N9:N11"/>
    <mergeCell ref="C10:D10"/>
    <mergeCell ref="C11:D11"/>
    <mergeCell ref="C8:D8"/>
    <mergeCell ref="B9:B11"/>
    <mergeCell ref="C9:D9"/>
    <mergeCell ref="I9:I11"/>
    <mergeCell ref="J9:J11"/>
    <mergeCell ref="A1:O1"/>
    <mergeCell ref="A2:O2"/>
    <mergeCell ref="A4:O4"/>
    <mergeCell ref="A5:O5"/>
    <mergeCell ref="C7:D7"/>
  </mergeCells>
  <pageMargins left="0.7" right="0.7" top="0.75" bottom="0.75" header="0.3" footer="0.3"/>
  <pageSetup paperSize="9" scale="44" firstPageNumber="21474836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поставщиками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Фролов Иван Павлович</dc:creator>
  <cp:lastModifiedBy>Еналиев Ринат Равильевич</cp:lastModifiedBy>
  <cp:revision>4</cp:revision>
  <dcterms:created xsi:type="dcterms:W3CDTF">2024-11-28T06:46:47Z</dcterms:created>
  <dcterms:modified xsi:type="dcterms:W3CDTF">2026-04-21T05:53:39Z</dcterms:modified>
</cp:coreProperties>
</file>